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J51" i="1" l="1"/>
  <c r="J52" i="1"/>
  <c r="J53" i="1"/>
  <c r="J54" i="1"/>
  <c r="J47" i="1"/>
  <c r="J63" i="1"/>
  <c r="J49" i="1"/>
  <c r="I9" i="1"/>
  <c r="J48" i="1"/>
  <c r="J77" i="1"/>
  <c r="J71" i="1"/>
  <c r="H15" i="1"/>
  <c r="I18" i="1"/>
  <c r="J18" i="1"/>
  <c r="K18" i="1"/>
  <c r="I19" i="1"/>
  <c r="I11" i="1" s="1"/>
  <c r="J19" i="1"/>
  <c r="K19" i="1"/>
  <c r="K11" i="1" s="1"/>
  <c r="I20" i="1"/>
  <c r="I12" i="1" s="1"/>
  <c r="J20" i="1"/>
  <c r="K20" i="1"/>
  <c r="I21" i="1"/>
  <c r="J21" i="1"/>
  <c r="K21" i="1"/>
  <c r="K13" i="1" s="1"/>
  <c r="I22" i="1"/>
  <c r="J22" i="1"/>
  <c r="K22" i="1"/>
  <c r="I23" i="1"/>
  <c r="I15" i="1" s="1"/>
  <c r="J23" i="1"/>
  <c r="K23" i="1"/>
  <c r="K15" i="1" s="1"/>
  <c r="H23" i="1"/>
  <c r="H19" i="1"/>
  <c r="H11" i="1" s="1"/>
  <c r="H20" i="1"/>
  <c r="H12" i="1" s="1"/>
  <c r="H21" i="1"/>
  <c r="H13" i="1" s="1"/>
  <c r="H22" i="1"/>
  <c r="H14" i="1" s="1"/>
  <c r="H18" i="1"/>
  <c r="H10" i="1" s="1"/>
  <c r="I17" i="1"/>
  <c r="J17" i="1"/>
  <c r="J9" i="1" s="1"/>
  <c r="K17" i="1"/>
  <c r="H17" i="1"/>
  <c r="H9" i="1" s="1"/>
  <c r="I48" i="1"/>
  <c r="K48" i="1"/>
  <c r="K9" i="1" s="1"/>
  <c r="I49" i="1"/>
  <c r="K49" i="1"/>
  <c r="I50" i="1"/>
  <c r="J50" i="1"/>
  <c r="K50" i="1"/>
  <c r="I51" i="1"/>
  <c r="K51" i="1"/>
  <c r="I52" i="1"/>
  <c r="K52" i="1"/>
  <c r="I53" i="1"/>
  <c r="I14" i="1" s="1"/>
  <c r="K53" i="1"/>
  <c r="I54" i="1"/>
  <c r="K54" i="1"/>
  <c r="H49" i="1"/>
  <c r="H50" i="1"/>
  <c r="H51" i="1"/>
  <c r="H52" i="1"/>
  <c r="H53" i="1"/>
  <c r="H54" i="1"/>
  <c r="H48" i="1"/>
  <c r="I72" i="1"/>
  <c r="J72" i="1"/>
  <c r="K72" i="1"/>
  <c r="I73" i="1"/>
  <c r="K73" i="1"/>
  <c r="H73" i="1"/>
  <c r="H72" i="1"/>
  <c r="G41" i="1"/>
  <c r="I13" i="1" l="1"/>
  <c r="K14" i="1"/>
  <c r="K12" i="1"/>
  <c r="K10" i="1"/>
  <c r="I10" i="1"/>
  <c r="J13" i="1"/>
  <c r="J12" i="1"/>
  <c r="J14" i="1"/>
  <c r="J15" i="1"/>
  <c r="J11" i="1"/>
  <c r="J10" i="1"/>
  <c r="I47" i="1"/>
  <c r="H47" i="1"/>
  <c r="K40" i="1"/>
  <c r="J40" i="1"/>
  <c r="I40" i="1"/>
  <c r="H40" i="1"/>
  <c r="G75" i="1"/>
  <c r="G46" i="1"/>
  <c r="G45" i="1"/>
  <c r="G44" i="1"/>
  <c r="G43" i="1"/>
  <c r="G42" i="1"/>
  <c r="G39" i="1"/>
  <c r="G38" i="1"/>
  <c r="G37" i="1"/>
  <c r="G36" i="1"/>
  <c r="G35" i="1"/>
  <c r="G34" i="1"/>
  <c r="G33" i="1"/>
  <c r="K32" i="1"/>
  <c r="J32" i="1"/>
  <c r="I32" i="1"/>
  <c r="H32" i="1"/>
  <c r="G28" i="1"/>
  <c r="G27" i="1"/>
  <c r="G26" i="1"/>
  <c r="G25" i="1"/>
  <c r="H74" i="1" l="1"/>
  <c r="H77" i="1"/>
  <c r="K77" i="1"/>
  <c r="I77" i="1"/>
  <c r="K74" i="1"/>
  <c r="G72" i="1"/>
  <c r="J74" i="1"/>
  <c r="G61" i="1"/>
  <c r="G69" i="1"/>
  <c r="J55" i="1"/>
  <c r="G22" i="1"/>
  <c r="K24" i="1"/>
  <c r="G23" i="1"/>
  <c r="G20" i="1"/>
  <c r="J24" i="1"/>
  <c r="G19" i="1"/>
  <c r="G17" i="1"/>
  <c r="I24" i="1"/>
  <c r="G18" i="1"/>
  <c r="G21" i="1"/>
  <c r="H24" i="1"/>
  <c r="G73" i="1"/>
  <c r="I74" i="1"/>
  <c r="G32" i="1"/>
  <c r="G40" i="1"/>
  <c r="G47" i="1"/>
  <c r="G77" i="1" l="1"/>
  <c r="G56" i="1"/>
  <c r="G51" i="1"/>
  <c r="G59" i="1"/>
  <c r="G67" i="1"/>
  <c r="G74" i="1"/>
  <c r="G52" i="1"/>
  <c r="K63" i="1"/>
  <c r="G60" i="1"/>
  <c r="G68" i="1"/>
  <c r="K16" i="1"/>
  <c r="K55" i="1"/>
  <c r="G53" i="1"/>
  <c r="K71" i="1"/>
  <c r="G13" i="1"/>
  <c r="G12" i="1"/>
  <c r="J16" i="1"/>
  <c r="G14" i="1"/>
  <c r="G24" i="1"/>
  <c r="G48" i="1" l="1"/>
  <c r="G9" i="1" s="1"/>
  <c r="G57" i="1"/>
  <c r="G66" i="1" l="1"/>
  <c r="I71" i="1"/>
  <c r="G49" i="1"/>
  <c r="G70" i="1" l="1"/>
  <c r="H71" i="1"/>
  <c r="G71" i="1" s="1"/>
  <c r="G58" i="1"/>
  <c r="I63" i="1"/>
  <c r="G10" i="1"/>
  <c r="G62" i="1" l="1"/>
  <c r="H63" i="1"/>
  <c r="G63" i="1" s="1"/>
  <c r="G50" i="1"/>
  <c r="I55" i="1"/>
  <c r="G54" i="1" l="1"/>
  <c r="H55" i="1"/>
  <c r="G55" i="1" s="1"/>
  <c r="G11" i="1"/>
  <c r="I16" i="1"/>
  <c r="H16" i="1" l="1"/>
  <c r="G16" i="1" s="1"/>
  <c r="G15" i="1"/>
</calcChain>
</file>

<file path=xl/sharedStrings.xml><?xml version="1.0" encoding="utf-8"?>
<sst xmlns="http://schemas.openxmlformats.org/spreadsheetml/2006/main" count="54" uniqueCount="43">
  <si>
    <t>№ п/п</t>
  </si>
  <si>
    <t>Наименование муниципальной программы, подпрограммы, основного мероприятия</t>
  </si>
  <si>
    <t>Ответственный за реализацию мероприятия соисполнитель</t>
  </si>
  <si>
    <t>срок реализации</t>
  </si>
  <si>
    <t>годы реализации</t>
  </si>
  <si>
    <t>планируемые объемы финансирования (тыс руб., в ценах соответствующих лет)</t>
  </si>
  <si>
    <t>в том числе</t>
  </si>
  <si>
    <t>начало реализации</t>
  </si>
  <si>
    <t>конец реализации</t>
  </si>
  <si>
    <t>всего</t>
  </si>
  <si>
    <t>федеральный бюджет</t>
  </si>
  <si>
    <t>областной бюджет Ленинградской области</t>
  </si>
  <si>
    <t>прочие источники</t>
  </si>
  <si>
    <t>ИТОГО</t>
  </si>
  <si>
    <t>ИТОГО по подпрограмме</t>
  </si>
  <si>
    <t>Комитет экономического развития и инвестиционной деятельности администрации Киришского муниципального района</t>
  </si>
  <si>
    <t>2.2.</t>
  </si>
  <si>
    <t>2.1.</t>
  </si>
  <si>
    <t>Приложение №4</t>
  </si>
  <si>
    <t>к муниципальной программе</t>
  </si>
  <si>
    <t>1.1.</t>
  </si>
  <si>
    <t>1.2.</t>
  </si>
  <si>
    <t>1.3.</t>
  </si>
  <si>
    <t>Подпрограмма «Развитие малого, среднего предпринимательства и потребительского рынка»</t>
  </si>
  <si>
    <t>Организация и проведение ярмарочных мероприятий</t>
  </si>
  <si>
    <t>Имущественная поддержка субъектов малого и среднего предпринимательства</t>
  </si>
  <si>
    <t>Подпрограмма «Социально-экономическое развитие территории»</t>
  </si>
  <si>
    <t>Обеспечение равной доступности общественного автомобильного транспорта, осуществляющего регулярные пассажирские перевозки по муниципальным маршрутам</t>
  </si>
  <si>
    <t>Подпрограмма «Обеспечение благоприятного инвестиционного климата»</t>
  </si>
  <si>
    <t>Комитет по местному самоуправлению, межнациональным отношениям и организационной работе администрации Киришского муниципального района</t>
  </si>
  <si>
    <t>Сектор архитектуры администрации Киришского муниципального района</t>
  </si>
  <si>
    <t>План реализации 
муниципальной программы «Стимулирование экономической активности Киришского городского поселения»</t>
  </si>
  <si>
    <t>бюджет Киришского городского поселения</t>
  </si>
  <si>
    <t>Муниципальная программа «Стимулирование экономической активности Киришского городского поселения»</t>
  </si>
  <si>
    <t>Информационная, консультационная и образовательная поддержка субъектов малого и среднего предпринимательства</t>
  </si>
  <si>
    <t>Обеспечение доступности бытовых услуг для населения</t>
  </si>
  <si>
    <t>Актуализация генерального плана Киришского городского поселения</t>
  </si>
  <si>
    <t>*- в том числе 185,12 тыс. руб. – объем финансового обеспечения за счет неисполненных бюджетных обязательств 2017 года (не учитывается в общем объеме финансирования муниципальной программы)</t>
  </si>
  <si>
    <t>**- в том числе 193,27 тыс. руб. – объем финансового обеспечения за счет неисполненных бюджетных обязательств 2018 года (не учитывается в общем объеме финансирования муниципальной программы)</t>
  </si>
  <si>
    <t>2520,87*</t>
  </si>
  <si>
    <t>2194,33**</t>
  </si>
  <si>
    <t>3.1.</t>
  </si>
  <si>
    <t>Приложение к постановлению                        от 24.12.2020 № 2443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</si>
</sst>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7" x14ac:knownFonts="1"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4" fontId="1" fillId="0" borderId="1" xfId="0" applyNumberFormat="1" applyFont="1" applyBorder="1" applyAlignment="1">
      <alignment horizontal="center" vertical="center" wrapText="1"/>
    </xf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0" fontId="1" fillId="0" borderId="0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164" fontId="0" fillId="0" borderId="0" xfId="0" applyNumberFormat="1"/>
    <xf numFmtId="0" fontId="4" fillId="0" borderId="0" xfId="0" applyFont="1" applyAlignment="1"/>
    <xf numFmtId="0" fontId="1" fillId="0" borderId="1" xfId="0" applyFont="1" applyFill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ont="1"/>
    <xf numFmtId="2" fontId="1" fillId="0" borderId="2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6" fillId="0" borderId="0" xfId="0" applyFont="1" applyAlignment="1">
      <alignment horizontal="right" wrapText="1"/>
    </xf>
    <xf numFmtId="0" fontId="5" fillId="0" borderId="0" xfId="0" applyFont="1" applyAlignment="1">
      <alignment horizontal="right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/>
    </xf>
    <xf numFmtId="0" fontId="4" fillId="0" borderId="7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3"/>
  <sheetViews>
    <sheetView tabSelected="1" zoomScale="120" zoomScaleNormal="120" workbookViewId="0">
      <selection activeCell="G7" sqref="G7"/>
    </sheetView>
  </sheetViews>
  <sheetFormatPr defaultRowHeight="15" x14ac:dyDescent="0.25"/>
  <cols>
    <col min="1" max="1" width="5.5703125" style="5" customWidth="1"/>
    <col min="2" max="2" width="27.42578125" style="15" customWidth="1"/>
    <col min="3" max="3" width="25.140625" style="15" customWidth="1"/>
    <col min="4" max="4" width="8.85546875" style="15"/>
    <col min="5" max="5" width="12.140625" style="15" customWidth="1"/>
    <col min="6" max="6" width="9.28515625" style="15" customWidth="1"/>
    <col min="7" max="7" width="8.85546875" style="15"/>
    <col min="8" max="8" width="12.28515625" style="15" customWidth="1"/>
    <col min="9" max="9" width="12.85546875" style="15" customWidth="1"/>
    <col min="10" max="10" width="12.28515625" style="15" customWidth="1"/>
    <col min="11" max="11" width="8.85546875" style="15"/>
  </cols>
  <sheetData>
    <row r="1" spans="1:13" ht="30.75" customHeight="1" x14ac:dyDescent="0.25">
      <c r="I1" s="23" t="s">
        <v>42</v>
      </c>
      <c r="J1" s="24"/>
      <c r="K1" s="24"/>
    </row>
    <row r="2" spans="1:13" ht="17.25" customHeight="1" x14ac:dyDescent="0.25">
      <c r="I2" s="18" t="s">
        <v>18</v>
      </c>
      <c r="J2" s="18"/>
      <c r="K2" s="18"/>
    </row>
    <row r="3" spans="1:13" ht="18" customHeight="1" x14ac:dyDescent="0.25">
      <c r="I3" s="19" t="s">
        <v>19</v>
      </c>
      <c r="J3" s="19"/>
      <c r="K3" s="19"/>
    </row>
    <row r="4" spans="1:13" ht="27" customHeight="1" x14ac:dyDescent="0.25">
      <c r="A4" s="20" t="s">
        <v>31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3" ht="43.5" customHeight="1" x14ac:dyDescent="0.25">
      <c r="A5" s="17" t="s">
        <v>0</v>
      </c>
      <c r="B5" s="17" t="s">
        <v>1</v>
      </c>
      <c r="C5" s="17" t="s">
        <v>2</v>
      </c>
      <c r="D5" s="17" t="s">
        <v>3</v>
      </c>
      <c r="E5" s="17"/>
      <c r="F5" s="17" t="s">
        <v>4</v>
      </c>
      <c r="G5" s="17" t="s">
        <v>5</v>
      </c>
      <c r="H5" s="17"/>
      <c r="I5" s="17"/>
      <c r="J5" s="17"/>
      <c r="K5" s="17"/>
    </row>
    <row r="6" spans="1:13" x14ac:dyDescent="0.25">
      <c r="A6" s="17"/>
      <c r="B6" s="17"/>
      <c r="C6" s="17"/>
      <c r="D6" s="17"/>
      <c r="E6" s="17"/>
      <c r="F6" s="17"/>
      <c r="G6" s="17" t="s">
        <v>6</v>
      </c>
      <c r="H6" s="17"/>
      <c r="I6" s="17"/>
      <c r="J6" s="17"/>
      <c r="K6" s="17"/>
    </row>
    <row r="7" spans="1:13" ht="48" x14ac:dyDescent="0.25">
      <c r="A7" s="17"/>
      <c r="B7" s="17"/>
      <c r="C7" s="17"/>
      <c r="D7" s="14" t="s">
        <v>7</v>
      </c>
      <c r="E7" s="14" t="s">
        <v>8</v>
      </c>
      <c r="F7" s="17"/>
      <c r="G7" s="3" t="s">
        <v>9</v>
      </c>
      <c r="H7" s="14" t="s">
        <v>10</v>
      </c>
      <c r="I7" s="14" t="s">
        <v>11</v>
      </c>
      <c r="J7" s="14" t="s">
        <v>32</v>
      </c>
      <c r="K7" s="14" t="s">
        <v>12</v>
      </c>
    </row>
    <row r="8" spans="1:13" x14ac:dyDescent="0.25">
      <c r="A8" s="14">
        <v>1</v>
      </c>
      <c r="B8" s="14">
        <v>2</v>
      </c>
      <c r="C8" s="14">
        <v>3</v>
      </c>
      <c r="D8" s="14">
        <v>4</v>
      </c>
      <c r="E8" s="14">
        <v>5</v>
      </c>
      <c r="F8" s="14">
        <v>6</v>
      </c>
      <c r="G8" s="3">
        <v>7</v>
      </c>
      <c r="H8" s="14">
        <v>8</v>
      </c>
      <c r="I8" s="14">
        <v>9</v>
      </c>
      <c r="J8" s="14">
        <v>10</v>
      </c>
      <c r="K8" s="14">
        <v>11</v>
      </c>
    </row>
    <row r="9" spans="1:13" ht="13.5" customHeight="1" x14ac:dyDescent="0.25">
      <c r="A9" s="22"/>
      <c r="B9" s="17" t="s">
        <v>33</v>
      </c>
      <c r="C9" s="17"/>
      <c r="D9" s="17">
        <v>2018</v>
      </c>
      <c r="E9" s="17">
        <v>2024</v>
      </c>
      <c r="F9" s="14">
        <v>2018</v>
      </c>
      <c r="G9" s="1">
        <f>SUM(H9:K9)</f>
        <v>12877.409999999998</v>
      </c>
      <c r="H9" s="1">
        <f>H17+H48</f>
        <v>0</v>
      </c>
      <c r="I9" s="1">
        <f t="shared" ref="I9:K9" si="0">I17+I48</f>
        <v>0</v>
      </c>
      <c r="J9" s="1">
        <f t="shared" si="0"/>
        <v>12877.409999999998</v>
      </c>
      <c r="K9" s="1">
        <f t="shared" si="0"/>
        <v>0</v>
      </c>
      <c r="M9" s="6"/>
    </row>
    <row r="10" spans="1:13" ht="13.5" customHeight="1" x14ac:dyDescent="0.25">
      <c r="A10" s="22"/>
      <c r="B10" s="17"/>
      <c r="C10" s="17"/>
      <c r="D10" s="17"/>
      <c r="E10" s="17"/>
      <c r="F10" s="14">
        <v>2019</v>
      </c>
      <c r="G10" s="1">
        <f t="shared" ref="G10:G15" si="1">SUM(H10:K10)</f>
        <v>17073.66</v>
      </c>
      <c r="H10" s="4">
        <f>H18+H49+H72</f>
        <v>0</v>
      </c>
      <c r="I10" s="4">
        <f t="shared" ref="I10:K10" si="2">I18+I49+I72</f>
        <v>0</v>
      </c>
      <c r="J10" s="4">
        <f t="shared" si="2"/>
        <v>17073.66</v>
      </c>
      <c r="K10" s="4">
        <f t="shared" si="2"/>
        <v>0</v>
      </c>
    </row>
    <row r="11" spans="1:13" ht="13.5" customHeight="1" x14ac:dyDescent="0.25">
      <c r="A11" s="22"/>
      <c r="B11" s="17"/>
      <c r="C11" s="17"/>
      <c r="D11" s="17"/>
      <c r="E11" s="17"/>
      <c r="F11" s="14">
        <v>2020</v>
      </c>
      <c r="G11" s="1">
        <f t="shared" si="1"/>
        <v>19884.949999999997</v>
      </c>
      <c r="H11" s="4">
        <f>H19+H50+H73</f>
        <v>0</v>
      </c>
      <c r="I11" s="4">
        <f t="shared" ref="I11:K11" si="3">I19+I50+I73</f>
        <v>0</v>
      </c>
      <c r="J11" s="4">
        <f t="shared" si="3"/>
        <v>19884.949999999997</v>
      </c>
      <c r="K11" s="4">
        <f t="shared" si="3"/>
        <v>0</v>
      </c>
    </row>
    <row r="12" spans="1:13" ht="13.5" customHeight="1" x14ac:dyDescent="0.25">
      <c r="A12" s="22"/>
      <c r="B12" s="17"/>
      <c r="C12" s="17"/>
      <c r="D12" s="17"/>
      <c r="E12" s="17"/>
      <c r="F12" s="14">
        <v>2021</v>
      </c>
      <c r="G12" s="1">
        <f t="shared" si="1"/>
        <v>15206.900000000001</v>
      </c>
      <c r="H12" s="4">
        <f>H20+H51</f>
        <v>0</v>
      </c>
      <c r="I12" s="4">
        <f t="shared" ref="I12:K12" si="4">I20+I51</f>
        <v>0</v>
      </c>
      <c r="J12" s="4">
        <f t="shared" si="4"/>
        <v>15206.900000000001</v>
      </c>
      <c r="K12" s="4">
        <f t="shared" si="4"/>
        <v>0</v>
      </c>
    </row>
    <row r="13" spans="1:13" ht="13.5" customHeight="1" x14ac:dyDescent="0.25">
      <c r="A13" s="22"/>
      <c r="B13" s="17"/>
      <c r="C13" s="17"/>
      <c r="D13" s="17"/>
      <c r="E13" s="17"/>
      <c r="F13" s="14">
        <v>2022</v>
      </c>
      <c r="G13" s="1">
        <f t="shared" si="1"/>
        <v>15815.34</v>
      </c>
      <c r="H13" s="4">
        <f t="shared" ref="H13:K15" si="5">H21+H52</f>
        <v>0</v>
      </c>
      <c r="I13" s="4">
        <f t="shared" si="5"/>
        <v>0</v>
      </c>
      <c r="J13" s="4">
        <f t="shared" si="5"/>
        <v>15815.34</v>
      </c>
      <c r="K13" s="4">
        <f t="shared" si="5"/>
        <v>0</v>
      </c>
    </row>
    <row r="14" spans="1:13" ht="13.5" customHeight="1" x14ac:dyDescent="0.25">
      <c r="A14" s="22"/>
      <c r="B14" s="17"/>
      <c r="C14" s="17"/>
      <c r="D14" s="17"/>
      <c r="E14" s="17"/>
      <c r="F14" s="14">
        <v>2023</v>
      </c>
      <c r="G14" s="1">
        <f t="shared" si="1"/>
        <v>16447.12</v>
      </c>
      <c r="H14" s="4">
        <f t="shared" si="5"/>
        <v>0</v>
      </c>
      <c r="I14" s="4">
        <f t="shared" si="5"/>
        <v>0</v>
      </c>
      <c r="J14" s="4">
        <f t="shared" si="5"/>
        <v>16447.12</v>
      </c>
      <c r="K14" s="4">
        <f t="shared" si="5"/>
        <v>0</v>
      </c>
    </row>
    <row r="15" spans="1:13" ht="13.5" customHeight="1" x14ac:dyDescent="0.25">
      <c r="A15" s="22"/>
      <c r="B15" s="17"/>
      <c r="C15" s="17"/>
      <c r="D15" s="17"/>
      <c r="E15" s="17"/>
      <c r="F15" s="14">
        <v>2024</v>
      </c>
      <c r="G15" s="1">
        <f t="shared" si="1"/>
        <v>16447.12</v>
      </c>
      <c r="H15" s="4">
        <f t="shared" si="5"/>
        <v>0</v>
      </c>
      <c r="I15" s="4">
        <f t="shared" si="5"/>
        <v>0</v>
      </c>
      <c r="J15" s="4">
        <f t="shared" si="5"/>
        <v>16447.12</v>
      </c>
      <c r="K15" s="4">
        <f t="shared" si="5"/>
        <v>0</v>
      </c>
    </row>
    <row r="16" spans="1:13" ht="13.5" customHeight="1" x14ac:dyDescent="0.25">
      <c r="A16" s="22"/>
      <c r="B16" s="17"/>
      <c r="C16" s="17"/>
      <c r="D16" s="17"/>
      <c r="E16" s="17"/>
      <c r="F16" s="14" t="s">
        <v>13</v>
      </c>
      <c r="G16" s="1">
        <f>SUM(H16:K16)</f>
        <v>113752.49999999999</v>
      </c>
      <c r="H16" s="4">
        <f>SUM(H9:H15)</f>
        <v>0</v>
      </c>
      <c r="I16" s="4">
        <f t="shared" ref="I16:K16" si="6">SUM(I9:I15)</f>
        <v>0</v>
      </c>
      <c r="J16" s="4">
        <f t="shared" si="6"/>
        <v>113752.49999999999</v>
      </c>
      <c r="K16" s="4">
        <f t="shared" si="6"/>
        <v>0</v>
      </c>
    </row>
    <row r="17" spans="1:11" ht="13.5" customHeight="1" x14ac:dyDescent="0.25">
      <c r="A17" s="17">
        <v>1</v>
      </c>
      <c r="B17" s="17" t="s">
        <v>23</v>
      </c>
      <c r="C17" s="17"/>
      <c r="D17" s="17">
        <v>2018</v>
      </c>
      <c r="E17" s="17">
        <v>2024</v>
      </c>
      <c r="F17" s="14">
        <v>2018</v>
      </c>
      <c r="G17" s="1">
        <f>SUM(H17:K17)</f>
        <v>4557.9799999999996</v>
      </c>
      <c r="H17" s="4">
        <f>H25+H33</f>
        <v>0</v>
      </c>
      <c r="I17" s="4">
        <f t="shared" ref="I17:K17" si="7">I25+I33</f>
        <v>0</v>
      </c>
      <c r="J17" s="4">
        <f t="shared" si="7"/>
        <v>4557.9799999999996</v>
      </c>
      <c r="K17" s="4">
        <f t="shared" si="7"/>
        <v>0</v>
      </c>
    </row>
    <row r="18" spans="1:11" ht="13.5" customHeight="1" x14ac:dyDescent="0.25">
      <c r="A18" s="17"/>
      <c r="B18" s="17"/>
      <c r="C18" s="17"/>
      <c r="D18" s="17"/>
      <c r="E18" s="17"/>
      <c r="F18" s="14">
        <v>2019</v>
      </c>
      <c r="G18" s="1">
        <f t="shared" ref="G18:G23" si="8">SUM(H18:K18)</f>
        <v>4650</v>
      </c>
      <c r="H18" s="4">
        <f>H26+H34+H41</f>
        <v>0</v>
      </c>
      <c r="I18" s="4">
        <f t="shared" ref="I18:K18" si="9">I26+I34+I41</f>
        <v>0</v>
      </c>
      <c r="J18" s="4">
        <f t="shared" si="9"/>
        <v>4650</v>
      </c>
      <c r="K18" s="4">
        <f t="shared" si="9"/>
        <v>0</v>
      </c>
    </row>
    <row r="19" spans="1:11" ht="13.5" customHeight="1" x14ac:dyDescent="0.25">
      <c r="A19" s="17"/>
      <c r="B19" s="17"/>
      <c r="C19" s="17"/>
      <c r="D19" s="17"/>
      <c r="E19" s="17"/>
      <c r="F19" s="14">
        <v>2020</v>
      </c>
      <c r="G19" s="1">
        <f t="shared" si="8"/>
        <v>4237.2299999999996</v>
      </c>
      <c r="H19" s="4">
        <f t="shared" ref="H19:K22" si="10">H27+H35+H42</f>
        <v>0</v>
      </c>
      <c r="I19" s="4">
        <f t="shared" si="10"/>
        <v>0</v>
      </c>
      <c r="J19" s="4">
        <f t="shared" si="10"/>
        <v>4237.2299999999996</v>
      </c>
      <c r="K19" s="4">
        <f t="shared" si="10"/>
        <v>0</v>
      </c>
    </row>
    <row r="20" spans="1:11" ht="13.5" customHeight="1" x14ac:dyDescent="0.25">
      <c r="A20" s="17"/>
      <c r="B20" s="17"/>
      <c r="C20" s="17"/>
      <c r="D20" s="17"/>
      <c r="E20" s="17"/>
      <c r="F20" s="14">
        <v>2021</v>
      </c>
      <c r="G20" s="1">
        <f t="shared" si="8"/>
        <v>4248.3</v>
      </c>
      <c r="H20" s="4">
        <f t="shared" si="10"/>
        <v>0</v>
      </c>
      <c r="I20" s="4">
        <f t="shared" si="10"/>
        <v>0</v>
      </c>
      <c r="J20" s="4">
        <f t="shared" si="10"/>
        <v>4248.3</v>
      </c>
      <c r="K20" s="4">
        <f t="shared" si="10"/>
        <v>0</v>
      </c>
    </row>
    <row r="21" spans="1:11" ht="13.5" customHeight="1" x14ac:dyDescent="0.25">
      <c r="A21" s="17"/>
      <c r="B21" s="17"/>
      <c r="C21" s="17"/>
      <c r="D21" s="17"/>
      <c r="E21" s="17"/>
      <c r="F21" s="14">
        <v>2022</v>
      </c>
      <c r="G21" s="1">
        <f t="shared" si="8"/>
        <v>4417.1499999999996</v>
      </c>
      <c r="H21" s="4">
        <f t="shared" si="10"/>
        <v>0</v>
      </c>
      <c r="I21" s="4">
        <f t="shared" si="10"/>
        <v>0</v>
      </c>
      <c r="J21" s="4">
        <f t="shared" si="10"/>
        <v>4417.1499999999996</v>
      </c>
      <c r="K21" s="4">
        <f t="shared" si="10"/>
        <v>0</v>
      </c>
    </row>
    <row r="22" spans="1:11" ht="13.5" customHeight="1" x14ac:dyDescent="0.25">
      <c r="A22" s="17"/>
      <c r="B22" s="17"/>
      <c r="C22" s="17"/>
      <c r="D22" s="17"/>
      <c r="E22" s="17"/>
      <c r="F22" s="14">
        <v>2023</v>
      </c>
      <c r="G22" s="1">
        <f t="shared" si="8"/>
        <v>4593</v>
      </c>
      <c r="H22" s="4">
        <f t="shared" si="10"/>
        <v>0</v>
      </c>
      <c r="I22" s="4">
        <f t="shared" si="10"/>
        <v>0</v>
      </c>
      <c r="J22" s="4">
        <f t="shared" si="10"/>
        <v>4593</v>
      </c>
      <c r="K22" s="4">
        <f t="shared" si="10"/>
        <v>0</v>
      </c>
    </row>
    <row r="23" spans="1:11" ht="13.5" customHeight="1" x14ac:dyDescent="0.25">
      <c r="A23" s="17"/>
      <c r="B23" s="17"/>
      <c r="C23" s="17"/>
      <c r="D23" s="17"/>
      <c r="E23" s="17"/>
      <c r="F23" s="14">
        <v>2024</v>
      </c>
      <c r="G23" s="1">
        <f t="shared" si="8"/>
        <v>4593</v>
      </c>
      <c r="H23" s="4">
        <f>H31+H39+H46</f>
        <v>0</v>
      </c>
      <c r="I23" s="4">
        <f t="shared" ref="I23:K23" si="11">I31+I39+I46</f>
        <v>0</v>
      </c>
      <c r="J23" s="4">
        <f t="shared" si="11"/>
        <v>4593</v>
      </c>
      <c r="K23" s="4">
        <f t="shared" si="11"/>
        <v>0</v>
      </c>
    </row>
    <row r="24" spans="1:11" s="2" customFormat="1" ht="13.5" customHeight="1" x14ac:dyDescent="0.25">
      <c r="A24" s="17" t="s">
        <v>14</v>
      </c>
      <c r="B24" s="17"/>
      <c r="C24" s="17"/>
      <c r="D24" s="17"/>
      <c r="E24" s="17"/>
      <c r="F24" s="17"/>
      <c r="G24" s="1">
        <f>SUM(H24:K24)</f>
        <v>31296.659999999996</v>
      </c>
      <c r="H24" s="4">
        <f>SUM(H17:H23)</f>
        <v>0</v>
      </c>
      <c r="I24" s="4">
        <f t="shared" ref="I24" si="12">SUM(I17:I23)</f>
        <v>0</v>
      </c>
      <c r="J24" s="16">
        <f t="shared" ref="J24" si="13">SUM(J17:J23)</f>
        <v>31296.659999999996</v>
      </c>
      <c r="K24" s="4">
        <f t="shared" ref="K24" si="14">SUM(K17:K23)</f>
        <v>0</v>
      </c>
    </row>
    <row r="25" spans="1:11" ht="13.5" customHeight="1" x14ac:dyDescent="0.25">
      <c r="A25" s="29" t="s">
        <v>20</v>
      </c>
      <c r="B25" s="17" t="s">
        <v>34</v>
      </c>
      <c r="C25" s="17" t="s">
        <v>15</v>
      </c>
      <c r="D25" s="17">
        <v>2018</v>
      </c>
      <c r="E25" s="17">
        <v>2024</v>
      </c>
      <c r="F25" s="14">
        <v>2018</v>
      </c>
      <c r="G25" s="1">
        <f>SUM(H25:K25)</f>
        <v>4557.9799999999996</v>
      </c>
      <c r="H25" s="4">
        <v>0</v>
      </c>
      <c r="I25" s="4">
        <v>0</v>
      </c>
      <c r="J25" s="14">
        <v>4557.9799999999996</v>
      </c>
      <c r="K25" s="8">
        <v>0</v>
      </c>
    </row>
    <row r="26" spans="1:11" ht="13.5" customHeight="1" x14ac:dyDescent="0.25">
      <c r="A26" s="30"/>
      <c r="B26" s="17"/>
      <c r="C26" s="17"/>
      <c r="D26" s="17"/>
      <c r="E26" s="17"/>
      <c r="F26" s="14">
        <v>2019</v>
      </c>
      <c r="G26" s="1">
        <f t="shared" ref="G26:G28" si="15">SUM(H26:K26)</f>
        <v>4650</v>
      </c>
      <c r="H26" s="7">
        <v>0</v>
      </c>
      <c r="I26" s="7">
        <v>0</v>
      </c>
      <c r="J26" s="4">
        <v>4650</v>
      </c>
      <c r="K26" s="8">
        <v>0</v>
      </c>
    </row>
    <row r="27" spans="1:11" ht="13.5" customHeight="1" x14ac:dyDescent="0.25">
      <c r="A27" s="30"/>
      <c r="B27" s="17"/>
      <c r="C27" s="17"/>
      <c r="D27" s="17"/>
      <c r="E27" s="17"/>
      <c r="F27" s="14">
        <v>2020</v>
      </c>
      <c r="G27" s="1">
        <f t="shared" si="15"/>
        <v>4227</v>
      </c>
      <c r="H27" s="7">
        <v>0</v>
      </c>
      <c r="I27" s="7">
        <v>0</v>
      </c>
      <c r="J27" s="4">
        <v>4227</v>
      </c>
      <c r="K27" s="8">
        <v>0</v>
      </c>
    </row>
    <row r="28" spans="1:11" ht="13.5" customHeight="1" x14ac:dyDescent="0.25">
      <c r="A28" s="30"/>
      <c r="B28" s="17"/>
      <c r="C28" s="17"/>
      <c r="D28" s="17"/>
      <c r="E28" s="17"/>
      <c r="F28" s="14">
        <v>2021</v>
      </c>
      <c r="G28" s="1">
        <f t="shared" si="15"/>
        <v>4227</v>
      </c>
      <c r="H28" s="7">
        <v>0</v>
      </c>
      <c r="I28" s="7">
        <v>0</v>
      </c>
      <c r="J28" s="4">
        <v>4227</v>
      </c>
      <c r="K28" s="8">
        <v>0</v>
      </c>
    </row>
    <row r="29" spans="1:11" ht="13.5" customHeight="1" x14ac:dyDescent="0.25">
      <c r="A29" s="30"/>
      <c r="B29" s="17"/>
      <c r="C29" s="17"/>
      <c r="D29" s="17"/>
      <c r="E29" s="17"/>
      <c r="F29" s="14">
        <v>2022</v>
      </c>
      <c r="G29" s="1">
        <v>4395</v>
      </c>
      <c r="H29" s="4">
        <v>0</v>
      </c>
      <c r="I29" s="4">
        <v>0</v>
      </c>
      <c r="J29" s="4">
        <v>4395</v>
      </c>
      <c r="K29" s="4">
        <v>0</v>
      </c>
    </row>
    <row r="30" spans="1:11" ht="13.5" customHeight="1" x14ac:dyDescent="0.25">
      <c r="A30" s="30"/>
      <c r="B30" s="17"/>
      <c r="C30" s="17"/>
      <c r="D30" s="17"/>
      <c r="E30" s="17"/>
      <c r="F30" s="14">
        <v>2023</v>
      </c>
      <c r="G30" s="1">
        <v>4570</v>
      </c>
      <c r="H30" s="4">
        <v>0</v>
      </c>
      <c r="I30" s="4">
        <v>0</v>
      </c>
      <c r="J30" s="4">
        <v>4570</v>
      </c>
      <c r="K30" s="4">
        <v>0</v>
      </c>
    </row>
    <row r="31" spans="1:11" ht="13.5" customHeight="1" x14ac:dyDescent="0.25">
      <c r="A31" s="31"/>
      <c r="B31" s="17"/>
      <c r="C31" s="17"/>
      <c r="D31" s="17"/>
      <c r="E31" s="17"/>
      <c r="F31" s="14">
        <v>2024</v>
      </c>
      <c r="G31" s="1">
        <v>4570</v>
      </c>
      <c r="H31" s="4">
        <v>0</v>
      </c>
      <c r="I31" s="4">
        <v>0</v>
      </c>
      <c r="J31" s="4">
        <v>4570</v>
      </c>
      <c r="K31" s="4">
        <v>0</v>
      </c>
    </row>
    <row r="32" spans="1:11" ht="13.5" customHeight="1" x14ac:dyDescent="0.25">
      <c r="A32" s="25" t="s">
        <v>13</v>
      </c>
      <c r="B32" s="26"/>
      <c r="C32" s="26"/>
      <c r="D32" s="26"/>
      <c r="E32" s="26"/>
      <c r="F32" s="27"/>
      <c r="G32" s="1">
        <f>SUM(H32:K32)</f>
        <v>31196.98</v>
      </c>
      <c r="H32" s="4">
        <f>SUM(H25:H31)</f>
        <v>0</v>
      </c>
      <c r="I32" s="4">
        <f t="shared" ref="I32" si="16">SUM(I25:I31)</f>
        <v>0</v>
      </c>
      <c r="J32" s="16">
        <f t="shared" ref="J32" si="17">SUM(J25:J31)</f>
        <v>31196.98</v>
      </c>
      <c r="K32" s="16">
        <f t="shared" ref="K32" si="18">SUM(K25:K31)</f>
        <v>0</v>
      </c>
    </row>
    <row r="33" spans="1:13" ht="13.5" customHeight="1" x14ac:dyDescent="0.25">
      <c r="A33" s="28" t="s">
        <v>21</v>
      </c>
      <c r="B33" s="17" t="s">
        <v>25</v>
      </c>
      <c r="C33" s="17" t="s">
        <v>15</v>
      </c>
      <c r="D33" s="17">
        <v>2018</v>
      </c>
      <c r="E33" s="17">
        <v>2024</v>
      </c>
      <c r="F33" s="14">
        <v>2018</v>
      </c>
      <c r="G33" s="1">
        <f>SUM(H33:K33)</f>
        <v>0</v>
      </c>
      <c r="H33" s="4">
        <v>0</v>
      </c>
      <c r="I33" s="4">
        <v>0</v>
      </c>
      <c r="J33" s="4">
        <v>0</v>
      </c>
      <c r="K33" s="4">
        <v>0</v>
      </c>
    </row>
    <row r="34" spans="1:13" ht="13.5" customHeight="1" x14ac:dyDescent="0.25">
      <c r="A34" s="28"/>
      <c r="B34" s="17"/>
      <c r="C34" s="17"/>
      <c r="D34" s="17"/>
      <c r="E34" s="17"/>
      <c r="F34" s="14">
        <v>2019</v>
      </c>
      <c r="G34" s="1">
        <f t="shared" ref="G34:G39" si="19">SUM(H34:K34)</f>
        <v>0</v>
      </c>
      <c r="H34" s="4">
        <v>0</v>
      </c>
      <c r="I34" s="4">
        <v>0</v>
      </c>
      <c r="J34" s="4">
        <v>0</v>
      </c>
      <c r="K34" s="4">
        <v>0</v>
      </c>
    </row>
    <row r="35" spans="1:13" ht="13.5" customHeight="1" x14ac:dyDescent="0.25">
      <c r="A35" s="28"/>
      <c r="B35" s="17"/>
      <c r="C35" s="17"/>
      <c r="D35" s="17"/>
      <c r="E35" s="17"/>
      <c r="F35" s="14">
        <v>2020</v>
      </c>
      <c r="G35" s="1">
        <f t="shared" si="19"/>
        <v>0</v>
      </c>
      <c r="H35" s="4">
        <v>0</v>
      </c>
      <c r="I35" s="4">
        <v>0</v>
      </c>
      <c r="J35" s="4">
        <v>0</v>
      </c>
      <c r="K35" s="4">
        <v>0</v>
      </c>
    </row>
    <row r="36" spans="1:13" ht="13.5" customHeight="1" x14ac:dyDescent="0.25">
      <c r="A36" s="28"/>
      <c r="B36" s="17"/>
      <c r="C36" s="17"/>
      <c r="D36" s="17"/>
      <c r="E36" s="17"/>
      <c r="F36" s="14">
        <v>2021</v>
      </c>
      <c r="G36" s="1">
        <f t="shared" si="19"/>
        <v>0</v>
      </c>
      <c r="H36" s="4">
        <v>0</v>
      </c>
      <c r="I36" s="4">
        <v>0</v>
      </c>
      <c r="J36" s="4">
        <v>0</v>
      </c>
      <c r="K36" s="4">
        <v>0</v>
      </c>
    </row>
    <row r="37" spans="1:13" ht="13.5" customHeight="1" x14ac:dyDescent="0.25">
      <c r="A37" s="28"/>
      <c r="B37" s="17"/>
      <c r="C37" s="17"/>
      <c r="D37" s="17"/>
      <c r="E37" s="17"/>
      <c r="F37" s="14">
        <v>2022</v>
      </c>
      <c r="G37" s="1">
        <f t="shared" si="19"/>
        <v>0</v>
      </c>
      <c r="H37" s="4">
        <v>0</v>
      </c>
      <c r="I37" s="4">
        <v>0</v>
      </c>
      <c r="J37" s="4">
        <v>0</v>
      </c>
      <c r="K37" s="4">
        <v>0</v>
      </c>
    </row>
    <row r="38" spans="1:13" ht="13.5" customHeight="1" x14ac:dyDescent="0.25">
      <c r="A38" s="28"/>
      <c r="B38" s="17"/>
      <c r="C38" s="17"/>
      <c r="D38" s="17"/>
      <c r="E38" s="17"/>
      <c r="F38" s="14">
        <v>2023</v>
      </c>
      <c r="G38" s="1">
        <f t="shared" si="19"/>
        <v>0</v>
      </c>
      <c r="H38" s="4">
        <v>0</v>
      </c>
      <c r="I38" s="4">
        <v>0</v>
      </c>
      <c r="J38" s="4">
        <v>0</v>
      </c>
      <c r="K38" s="4">
        <v>0</v>
      </c>
    </row>
    <row r="39" spans="1:13" ht="13.5" customHeight="1" x14ac:dyDescent="0.25">
      <c r="A39" s="28"/>
      <c r="B39" s="17"/>
      <c r="C39" s="17"/>
      <c r="D39" s="17"/>
      <c r="E39" s="17"/>
      <c r="F39" s="14">
        <v>2024</v>
      </c>
      <c r="G39" s="1">
        <f t="shared" si="19"/>
        <v>0</v>
      </c>
      <c r="H39" s="4">
        <v>0</v>
      </c>
      <c r="I39" s="4">
        <v>0</v>
      </c>
      <c r="J39" s="4">
        <v>0</v>
      </c>
      <c r="K39" s="4">
        <v>0</v>
      </c>
    </row>
    <row r="40" spans="1:13" ht="13.5" customHeight="1" x14ac:dyDescent="0.25">
      <c r="A40" s="25" t="s">
        <v>13</v>
      </c>
      <c r="B40" s="26"/>
      <c r="C40" s="26"/>
      <c r="D40" s="26"/>
      <c r="E40" s="26"/>
      <c r="F40" s="27"/>
      <c r="G40" s="1">
        <f>SUM(H40:K40)</f>
        <v>0</v>
      </c>
      <c r="H40" s="4">
        <f>SUM(H33:H39)</f>
        <v>0</v>
      </c>
      <c r="I40" s="4">
        <f t="shared" ref="I40" si="20">SUM(I33:I39)</f>
        <v>0</v>
      </c>
      <c r="J40" s="16">
        <f t="shared" ref="J40" si="21">SUM(J33:J39)</f>
        <v>0</v>
      </c>
      <c r="K40" s="16">
        <f t="shared" ref="K40" si="22">SUM(K33:K39)</f>
        <v>0</v>
      </c>
    </row>
    <row r="41" spans="1:13" ht="13.5" customHeight="1" x14ac:dyDescent="0.25">
      <c r="A41" s="28" t="s">
        <v>22</v>
      </c>
      <c r="B41" s="17" t="s">
        <v>24</v>
      </c>
      <c r="C41" s="17" t="s">
        <v>15</v>
      </c>
      <c r="D41" s="17">
        <v>2019</v>
      </c>
      <c r="E41" s="17">
        <v>2024</v>
      </c>
      <c r="F41" s="14">
        <v>2019</v>
      </c>
      <c r="G41" s="1">
        <f>SUM(H41:K41)</f>
        <v>0</v>
      </c>
      <c r="H41" s="4">
        <v>0</v>
      </c>
      <c r="I41" s="7">
        <v>0</v>
      </c>
      <c r="J41" s="4">
        <v>0</v>
      </c>
      <c r="K41" s="8">
        <v>0</v>
      </c>
    </row>
    <row r="42" spans="1:13" ht="13.5" customHeight="1" x14ac:dyDescent="0.25">
      <c r="A42" s="28"/>
      <c r="B42" s="17"/>
      <c r="C42" s="17"/>
      <c r="D42" s="17"/>
      <c r="E42" s="17"/>
      <c r="F42" s="14">
        <v>2020</v>
      </c>
      <c r="G42" s="1">
        <f t="shared" ref="G42:G46" si="23">SUM(H42:K42)</f>
        <v>10.23</v>
      </c>
      <c r="H42" s="4">
        <v>0</v>
      </c>
      <c r="I42" s="7">
        <v>0</v>
      </c>
      <c r="J42" s="14">
        <v>10.23</v>
      </c>
      <c r="K42" s="8">
        <v>0</v>
      </c>
    </row>
    <row r="43" spans="1:13" ht="13.5" customHeight="1" x14ac:dyDescent="0.25">
      <c r="A43" s="28"/>
      <c r="B43" s="17"/>
      <c r="C43" s="17"/>
      <c r="D43" s="17"/>
      <c r="E43" s="17"/>
      <c r="F43" s="14">
        <v>2021</v>
      </c>
      <c r="G43" s="1">
        <f t="shared" si="23"/>
        <v>21.3</v>
      </c>
      <c r="H43" s="4">
        <v>0</v>
      </c>
      <c r="I43" s="7">
        <v>0</v>
      </c>
      <c r="J43" s="4">
        <v>21.3</v>
      </c>
      <c r="K43" s="8">
        <v>0</v>
      </c>
    </row>
    <row r="44" spans="1:13" ht="13.5" customHeight="1" x14ac:dyDescent="0.25">
      <c r="A44" s="28"/>
      <c r="B44" s="17"/>
      <c r="C44" s="17"/>
      <c r="D44" s="17"/>
      <c r="E44" s="17"/>
      <c r="F44" s="14">
        <v>2022</v>
      </c>
      <c r="G44" s="1">
        <f t="shared" si="23"/>
        <v>22.15</v>
      </c>
      <c r="H44" s="4">
        <v>0</v>
      </c>
      <c r="I44" s="4">
        <v>0</v>
      </c>
      <c r="J44" s="12">
        <v>22.15</v>
      </c>
      <c r="K44" s="4">
        <v>0</v>
      </c>
      <c r="M44" s="9"/>
    </row>
    <row r="45" spans="1:13" ht="13.5" customHeight="1" x14ac:dyDescent="0.25">
      <c r="A45" s="28"/>
      <c r="B45" s="17"/>
      <c r="C45" s="17"/>
      <c r="D45" s="17"/>
      <c r="E45" s="17"/>
      <c r="F45" s="14">
        <v>2023</v>
      </c>
      <c r="G45" s="1">
        <f t="shared" si="23"/>
        <v>23</v>
      </c>
      <c r="H45" s="4">
        <v>0</v>
      </c>
      <c r="I45" s="4">
        <v>0</v>
      </c>
      <c r="J45" s="4">
        <v>23</v>
      </c>
      <c r="K45" s="4">
        <v>0</v>
      </c>
    </row>
    <row r="46" spans="1:13" ht="13.5" customHeight="1" x14ac:dyDescent="0.25">
      <c r="A46" s="28"/>
      <c r="B46" s="17"/>
      <c r="C46" s="17"/>
      <c r="D46" s="17"/>
      <c r="E46" s="17"/>
      <c r="F46" s="14">
        <v>2024</v>
      </c>
      <c r="G46" s="1">
        <f t="shared" si="23"/>
        <v>23</v>
      </c>
      <c r="H46" s="4">
        <v>0</v>
      </c>
      <c r="I46" s="4">
        <v>0</v>
      </c>
      <c r="J46" s="4">
        <v>23</v>
      </c>
      <c r="K46" s="4">
        <v>0</v>
      </c>
    </row>
    <row r="47" spans="1:13" s="2" customFormat="1" ht="13.5" customHeight="1" x14ac:dyDescent="0.25">
      <c r="A47" s="17" t="s">
        <v>13</v>
      </c>
      <c r="B47" s="17"/>
      <c r="C47" s="17"/>
      <c r="D47" s="17"/>
      <c r="E47" s="17"/>
      <c r="F47" s="17"/>
      <c r="G47" s="1">
        <f>SUM(H47:K47)</f>
        <v>99.68</v>
      </c>
      <c r="H47" s="4">
        <f>SUM(H41:H46)</f>
        <v>0</v>
      </c>
      <c r="I47" s="4">
        <f>SUM(I41:I46)</f>
        <v>0</v>
      </c>
      <c r="J47" s="16">
        <f>SUM(J41:J46)</f>
        <v>99.68</v>
      </c>
      <c r="K47" s="4">
        <v>0</v>
      </c>
    </row>
    <row r="48" spans="1:13" ht="13.5" customHeight="1" x14ac:dyDescent="0.25">
      <c r="A48" s="28">
        <v>2</v>
      </c>
      <c r="B48" s="17" t="s">
        <v>26</v>
      </c>
      <c r="C48" s="17"/>
      <c r="D48" s="17">
        <v>2018</v>
      </c>
      <c r="E48" s="17">
        <v>2024</v>
      </c>
      <c r="F48" s="14">
        <v>2018</v>
      </c>
      <c r="G48" s="1">
        <f>SUM(H48:K48)</f>
        <v>8319.4299999999985</v>
      </c>
      <c r="H48" s="1">
        <f>H56+H64</f>
        <v>0</v>
      </c>
      <c r="I48" s="1">
        <f t="shared" ref="I48:K48" si="24">I56+I64</f>
        <v>0</v>
      </c>
      <c r="J48" s="1">
        <f>J56+2520.87-185.12</f>
        <v>8319.4299999999985</v>
      </c>
      <c r="K48" s="1">
        <f t="shared" si="24"/>
        <v>0</v>
      </c>
    </row>
    <row r="49" spans="1:11" ht="13.5" customHeight="1" x14ac:dyDescent="0.25">
      <c r="A49" s="28"/>
      <c r="B49" s="17"/>
      <c r="C49" s="17"/>
      <c r="D49" s="17"/>
      <c r="E49" s="17"/>
      <c r="F49" s="14">
        <v>2019</v>
      </c>
      <c r="G49" s="1">
        <f t="shared" ref="G49:G54" si="25">SUM(H49:K49)</f>
        <v>10673.66</v>
      </c>
      <c r="H49" s="1">
        <f t="shared" ref="H49:K54" si="26">H57+H65</f>
        <v>0</v>
      </c>
      <c r="I49" s="1">
        <f t="shared" si="26"/>
        <v>0</v>
      </c>
      <c r="J49" s="1">
        <f>J57+2194.33-193.28</f>
        <v>10673.66</v>
      </c>
      <c r="K49" s="1">
        <f t="shared" si="26"/>
        <v>0</v>
      </c>
    </row>
    <row r="50" spans="1:11" ht="13.5" customHeight="1" x14ac:dyDescent="0.25">
      <c r="A50" s="28"/>
      <c r="B50" s="17"/>
      <c r="C50" s="17"/>
      <c r="D50" s="17"/>
      <c r="E50" s="17"/>
      <c r="F50" s="14">
        <v>2020</v>
      </c>
      <c r="G50" s="1">
        <f t="shared" si="25"/>
        <v>15647.72</v>
      </c>
      <c r="H50" s="1">
        <f t="shared" si="26"/>
        <v>0</v>
      </c>
      <c r="I50" s="1">
        <f t="shared" si="26"/>
        <v>0</v>
      </c>
      <c r="J50" s="1">
        <f t="shared" si="26"/>
        <v>15647.72</v>
      </c>
      <c r="K50" s="1">
        <f t="shared" si="26"/>
        <v>0</v>
      </c>
    </row>
    <row r="51" spans="1:11" ht="13.5" customHeight="1" x14ac:dyDescent="0.25">
      <c r="A51" s="28"/>
      <c r="B51" s="17"/>
      <c r="C51" s="17"/>
      <c r="D51" s="17"/>
      <c r="E51" s="17"/>
      <c r="F51" s="14">
        <v>2021</v>
      </c>
      <c r="G51" s="1">
        <f t="shared" si="25"/>
        <v>10958.6</v>
      </c>
      <c r="H51" s="1">
        <f t="shared" si="26"/>
        <v>0</v>
      </c>
      <c r="I51" s="1">
        <f t="shared" si="26"/>
        <v>0</v>
      </c>
      <c r="J51" s="1">
        <f t="shared" si="26"/>
        <v>10958.6</v>
      </c>
      <c r="K51" s="1">
        <f t="shared" si="26"/>
        <v>0</v>
      </c>
    </row>
    <row r="52" spans="1:11" ht="13.5" customHeight="1" x14ac:dyDescent="0.25">
      <c r="A52" s="28"/>
      <c r="B52" s="17"/>
      <c r="C52" s="17"/>
      <c r="D52" s="17"/>
      <c r="E52" s="17"/>
      <c r="F52" s="14">
        <v>2022</v>
      </c>
      <c r="G52" s="1">
        <f t="shared" si="25"/>
        <v>11398.19</v>
      </c>
      <c r="H52" s="1">
        <f t="shared" si="26"/>
        <v>0</v>
      </c>
      <c r="I52" s="1">
        <f t="shared" si="26"/>
        <v>0</v>
      </c>
      <c r="J52" s="1">
        <f t="shared" si="26"/>
        <v>11398.19</v>
      </c>
      <c r="K52" s="1">
        <f t="shared" si="26"/>
        <v>0</v>
      </c>
    </row>
    <row r="53" spans="1:11" ht="13.5" customHeight="1" x14ac:dyDescent="0.25">
      <c r="A53" s="28"/>
      <c r="B53" s="17"/>
      <c r="C53" s="17"/>
      <c r="D53" s="17"/>
      <c r="E53" s="17"/>
      <c r="F53" s="14">
        <v>2023</v>
      </c>
      <c r="G53" s="1">
        <f t="shared" si="25"/>
        <v>11854.119999999999</v>
      </c>
      <c r="H53" s="1">
        <f t="shared" si="26"/>
        <v>0</v>
      </c>
      <c r="I53" s="1">
        <f t="shared" si="26"/>
        <v>0</v>
      </c>
      <c r="J53" s="1">
        <f t="shared" si="26"/>
        <v>11854.119999999999</v>
      </c>
      <c r="K53" s="1">
        <f t="shared" si="26"/>
        <v>0</v>
      </c>
    </row>
    <row r="54" spans="1:11" ht="13.5" customHeight="1" x14ac:dyDescent="0.25">
      <c r="A54" s="28"/>
      <c r="B54" s="17"/>
      <c r="C54" s="17"/>
      <c r="D54" s="17"/>
      <c r="E54" s="17"/>
      <c r="F54" s="14">
        <v>2024</v>
      </c>
      <c r="G54" s="1">
        <f t="shared" si="25"/>
        <v>11854.119999999999</v>
      </c>
      <c r="H54" s="1">
        <f t="shared" si="26"/>
        <v>0</v>
      </c>
      <c r="I54" s="1">
        <f t="shared" si="26"/>
        <v>0</v>
      </c>
      <c r="J54" s="1">
        <f t="shared" si="26"/>
        <v>11854.119999999999</v>
      </c>
      <c r="K54" s="1">
        <f t="shared" si="26"/>
        <v>0</v>
      </c>
    </row>
    <row r="55" spans="1:11" s="2" customFormat="1" ht="13.5" customHeight="1" x14ac:dyDescent="0.25">
      <c r="A55" s="17" t="s">
        <v>14</v>
      </c>
      <c r="B55" s="17"/>
      <c r="C55" s="17"/>
      <c r="D55" s="17"/>
      <c r="E55" s="17"/>
      <c r="F55" s="17"/>
      <c r="G55" s="1">
        <f>SUM(H55:K55)</f>
        <v>80705.84</v>
      </c>
      <c r="H55" s="4">
        <f>SUM(H48:H54)</f>
        <v>0</v>
      </c>
      <c r="I55" s="4">
        <f t="shared" ref="I55" si="27">SUM(I48:I54)</f>
        <v>0</v>
      </c>
      <c r="J55" s="16">
        <f t="shared" ref="J55" si="28">SUM(J48:J54)</f>
        <v>80705.84</v>
      </c>
      <c r="K55" s="4">
        <f t="shared" ref="K55" si="29">SUM(K48:K54)</f>
        <v>0</v>
      </c>
    </row>
    <row r="56" spans="1:11" ht="13.5" customHeight="1" x14ac:dyDescent="0.25">
      <c r="A56" s="37" t="s">
        <v>17</v>
      </c>
      <c r="B56" s="17" t="s">
        <v>35</v>
      </c>
      <c r="C56" s="17" t="s">
        <v>15</v>
      </c>
      <c r="D56" s="34">
        <v>2018</v>
      </c>
      <c r="E56" s="34">
        <v>2024</v>
      </c>
      <c r="F56" s="14">
        <v>2018</v>
      </c>
      <c r="G56" s="1">
        <f>SUM(H56:K56)</f>
        <v>5983.68</v>
      </c>
      <c r="H56" s="4">
        <v>0</v>
      </c>
      <c r="I56" s="7">
        <v>0</v>
      </c>
      <c r="J56" s="14">
        <v>5983.68</v>
      </c>
      <c r="K56" s="8">
        <v>0</v>
      </c>
    </row>
    <row r="57" spans="1:11" ht="13.5" customHeight="1" x14ac:dyDescent="0.25">
      <c r="A57" s="37"/>
      <c r="B57" s="17"/>
      <c r="C57" s="17"/>
      <c r="D57" s="35"/>
      <c r="E57" s="35"/>
      <c r="F57" s="14">
        <v>2019</v>
      </c>
      <c r="G57" s="1">
        <f t="shared" ref="G57:G62" si="30">SUM(H57:K57)</f>
        <v>8672.61</v>
      </c>
      <c r="H57" s="4">
        <v>0</v>
      </c>
      <c r="I57" s="7">
        <v>0</v>
      </c>
      <c r="J57" s="14">
        <v>8672.61</v>
      </c>
      <c r="K57" s="8">
        <v>0</v>
      </c>
    </row>
    <row r="58" spans="1:11" ht="13.5" customHeight="1" x14ac:dyDescent="0.25">
      <c r="A58" s="37"/>
      <c r="B58" s="17"/>
      <c r="C58" s="17"/>
      <c r="D58" s="35"/>
      <c r="E58" s="35"/>
      <c r="F58" s="14">
        <v>2020</v>
      </c>
      <c r="G58" s="1">
        <f t="shared" si="30"/>
        <v>13601.49</v>
      </c>
      <c r="H58" s="4">
        <v>0</v>
      </c>
      <c r="I58" s="7">
        <v>0</v>
      </c>
      <c r="J58" s="14">
        <v>13601.49</v>
      </c>
      <c r="K58" s="8">
        <v>0</v>
      </c>
    </row>
    <row r="59" spans="1:11" ht="13.5" customHeight="1" x14ac:dyDescent="0.25">
      <c r="A59" s="37"/>
      <c r="B59" s="17"/>
      <c r="C59" s="17"/>
      <c r="D59" s="35"/>
      <c r="E59" s="35"/>
      <c r="F59" s="14">
        <v>2021</v>
      </c>
      <c r="G59" s="1">
        <f t="shared" si="30"/>
        <v>8819.34</v>
      </c>
      <c r="H59" s="4">
        <v>0</v>
      </c>
      <c r="I59" s="7">
        <v>0</v>
      </c>
      <c r="J59" s="4">
        <v>8819.34</v>
      </c>
      <c r="K59" s="8">
        <v>0</v>
      </c>
    </row>
    <row r="60" spans="1:11" ht="13.5" customHeight="1" x14ac:dyDescent="0.25">
      <c r="A60" s="37"/>
      <c r="B60" s="17"/>
      <c r="C60" s="17"/>
      <c r="D60" s="35"/>
      <c r="E60" s="35"/>
      <c r="F60" s="14">
        <v>2022</v>
      </c>
      <c r="G60" s="1">
        <f t="shared" si="30"/>
        <v>9172.11</v>
      </c>
      <c r="H60" s="4">
        <v>0</v>
      </c>
      <c r="I60" s="4">
        <v>0</v>
      </c>
      <c r="J60" s="4">
        <v>9172.11</v>
      </c>
      <c r="K60" s="4">
        <v>0</v>
      </c>
    </row>
    <row r="61" spans="1:11" ht="13.5" customHeight="1" x14ac:dyDescent="0.25">
      <c r="A61" s="37"/>
      <c r="B61" s="17"/>
      <c r="C61" s="17"/>
      <c r="D61" s="35"/>
      <c r="E61" s="35"/>
      <c r="F61" s="14">
        <v>2023</v>
      </c>
      <c r="G61" s="1">
        <f t="shared" si="30"/>
        <v>9539</v>
      </c>
      <c r="H61" s="4">
        <v>0</v>
      </c>
      <c r="I61" s="4">
        <v>0</v>
      </c>
      <c r="J61" s="4">
        <v>9539</v>
      </c>
      <c r="K61" s="4">
        <v>0</v>
      </c>
    </row>
    <row r="62" spans="1:11" ht="13.5" customHeight="1" x14ac:dyDescent="0.25">
      <c r="A62" s="37"/>
      <c r="B62" s="17"/>
      <c r="C62" s="17"/>
      <c r="D62" s="36"/>
      <c r="E62" s="36"/>
      <c r="F62" s="14">
        <v>2024</v>
      </c>
      <c r="G62" s="1">
        <f t="shared" si="30"/>
        <v>9539</v>
      </c>
      <c r="H62" s="4">
        <v>0</v>
      </c>
      <c r="I62" s="4">
        <v>0</v>
      </c>
      <c r="J62" s="4">
        <v>9539</v>
      </c>
      <c r="K62" s="4">
        <v>0</v>
      </c>
    </row>
    <row r="63" spans="1:11" ht="13.5" customHeight="1" x14ac:dyDescent="0.25">
      <c r="A63" s="17" t="s">
        <v>13</v>
      </c>
      <c r="B63" s="17"/>
      <c r="C63" s="17"/>
      <c r="D63" s="17"/>
      <c r="E63" s="17"/>
      <c r="F63" s="17"/>
      <c r="G63" s="1">
        <f>SUM(H63:K63)</f>
        <v>65327.229999999996</v>
      </c>
      <c r="H63" s="4">
        <f>SUM(H56:H62)</f>
        <v>0</v>
      </c>
      <c r="I63" s="4">
        <f t="shared" ref="I63:J63" si="31">SUM(I56:I62)</f>
        <v>0</v>
      </c>
      <c r="J63" s="4">
        <f t="shared" si="31"/>
        <v>65327.229999999996</v>
      </c>
      <c r="K63" s="4">
        <f t="shared" ref="K63" si="32">SUM(K56:K62)</f>
        <v>0</v>
      </c>
    </row>
    <row r="64" spans="1:11" ht="13.5" customHeight="1" x14ac:dyDescent="0.25">
      <c r="A64" s="29" t="s">
        <v>16</v>
      </c>
      <c r="B64" s="34" t="s">
        <v>27</v>
      </c>
      <c r="C64" s="34" t="s">
        <v>29</v>
      </c>
      <c r="D64" s="34">
        <v>2018</v>
      </c>
      <c r="E64" s="34">
        <v>2024</v>
      </c>
      <c r="F64" s="14">
        <v>2018</v>
      </c>
      <c r="G64" s="1">
        <v>2520.87</v>
      </c>
      <c r="H64" s="4">
        <v>0</v>
      </c>
      <c r="I64" s="7">
        <v>0</v>
      </c>
      <c r="J64" s="11" t="s">
        <v>39</v>
      </c>
      <c r="K64" s="8">
        <v>0</v>
      </c>
    </row>
    <row r="65" spans="1:11" ht="13.5" customHeight="1" x14ac:dyDescent="0.25">
      <c r="A65" s="30"/>
      <c r="B65" s="35"/>
      <c r="C65" s="35"/>
      <c r="D65" s="35"/>
      <c r="E65" s="35"/>
      <c r="F65" s="14">
        <v>2019</v>
      </c>
      <c r="G65" s="1">
        <v>2194.33</v>
      </c>
      <c r="H65" s="4">
        <v>0</v>
      </c>
      <c r="I65" s="7">
        <v>0</v>
      </c>
      <c r="J65" s="11" t="s">
        <v>40</v>
      </c>
      <c r="K65" s="8">
        <v>0</v>
      </c>
    </row>
    <row r="66" spans="1:11" ht="13.5" customHeight="1" x14ac:dyDescent="0.25">
      <c r="A66" s="30"/>
      <c r="B66" s="35"/>
      <c r="C66" s="35"/>
      <c r="D66" s="35"/>
      <c r="E66" s="35"/>
      <c r="F66" s="14">
        <v>2020</v>
      </c>
      <c r="G66" s="1">
        <f t="shared" ref="G66:G70" si="33">SUM(H66:K66)</f>
        <v>2046.23</v>
      </c>
      <c r="H66" s="4">
        <v>0</v>
      </c>
      <c r="I66" s="7">
        <v>0</v>
      </c>
      <c r="J66" s="14">
        <v>2046.23</v>
      </c>
      <c r="K66" s="8">
        <v>0</v>
      </c>
    </row>
    <row r="67" spans="1:11" ht="13.5" customHeight="1" x14ac:dyDescent="0.25">
      <c r="A67" s="30"/>
      <c r="B67" s="35"/>
      <c r="C67" s="35"/>
      <c r="D67" s="35"/>
      <c r="E67" s="35"/>
      <c r="F67" s="14">
        <v>2021</v>
      </c>
      <c r="G67" s="1">
        <f t="shared" si="33"/>
        <v>2139.2600000000002</v>
      </c>
      <c r="H67" s="4">
        <v>0</v>
      </c>
      <c r="I67" s="7">
        <v>0</v>
      </c>
      <c r="J67" s="14">
        <v>2139.2600000000002</v>
      </c>
      <c r="K67" s="8">
        <v>0</v>
      </c>
    </row>
    <row r="68" spans="1:11" ht="13.5" customHeight="1" x14ac:dyDescent="0.25">
      <c r="A68" s="30"/>
      <c r="B68" s="35"/>
      <c r="C68" s="35"/>
      <c r="D68" s="35"/>
      <c r="E68" s="35"/>
      <c r="F68" s="14">
        <v>2022</v>
      </c>
      <c r="G68" s="1">
        <f t="shared" si="33"/>
        <v>2226.08</v>
      </c>
      <c r="H68" s="4">
        <v>0</v>
      </c>
      <c r="I68" s="4">
        <v>0</v>
      </c>
      <c r="J68" s="12">
        <v>2226.08</v>
      </c>
      <c r="K68" s="4">
        <v>0</v>
      </c>
    </row>
    <row r="69" spans="1:11" ht="13.5" customHeight="1" x14ac:dyDescent="0.25">
      <c r="A69" s="30"/>
      <c r="B69" s="35"/>
      <c r="C69" s="35"/>
      <c r="D69" s="35"/>
      <c r="E69" s="35"/>
      <c r="F69" s="14">
        <v>2023</v>
      </c>
      <c r="G69" s="1">
        <f t="shared" si="33"/>
        <v>2315.12</v>
      </c>
      <c r="H69" s="4">
        <v>0</v>
      </c>
      <c r="I69" s="4">
        <v>0</v>
      </c>
      <c r="J69" s="14">
        <v>2315.12</v>
      </c>
      <c r="K69" s="4">
        <v>0</v>
      </c>
    </row>
    <row r="70" spans="1:11" ht="13.5" customHeight="1" x14ac:dyDescent="0.25">
      <c r="A70" s="31"/>
      <c r="B70" s="36"/>
      <c r="C70" s="36"/>
      <c r="D70" s="36"/>
      <c r="E70" s="36"/>
      <c r="F70" s="14">
        <v>2024</v>
      </c>
      <c r="G70" s="1">
        <f t="shared" si="33"/>
        <v>2315.12</v>
      </c>
      <c r="H70" s="4">
        <v>0</v>
      </c>
      <c r="I70" s="4">
        <v>0</v>
      </c>
      <c r="J70" s="4">
        <v>2315.12</v>
      </c>
      <c r="K70" s="4">
        <v>0</v>
      </c>
    </row>
    <row r="71" spans="1:11" s="2" customFormat="1" ht="13.5" customHeight="1" x14ac:dyDescent="0.25">
      <c r="A71" s="17" t="s">
        <v>13</v>
      </c>
      <c r="B71" s="17"/>
      <c r="C71" s="17"/>
      <c r="D71" s="17"/>
      <c r="E71" s="17"/>
      <c r="F71" s="17"/>
      <c r="G71" s="1">
        <f>SUM(H71:K71)</f>
        <v>15378.619999999997</v>
      </c>
      <c r="H71" s="4">
        <f>SUM(H64:H70)</f>
        <v>0</v>
      </c>
      <c r="I71" s="4">
        <f t="shared" ref="I71" si="34">SUM(I64:I70)</f>
        <v>0</v>
      </c>
      <c r="J71" s="16">
        <f>2520.87+2194.33+J66+J67+J68+J69+J70-185.12-193.27</f>
        <v>15378.619999999997</v>
      </c>
      <c r="K71" s="4">
        <f t="shared" ref="K71" si="35">SUM(K64:K70)</f>
        <v>0</v>
      </c>
    </row>
    <row r="72" spans="1:11" ht="13.5" customHeight="1" x14ac:dyDescent="0.25">
      <c r="A72" s="29">
        <v>3</v>
      </c>
      <c r="B72" s="38" t="s">
        <v>28</v>
      </c>
      <c r="C72" s="39"/>
      <c r="D72" s="34">
        <v>2019</v>
      </c>
      <c r="E72" s="34">
        <v>2020</v>
      </c>
      <c r="F72" s="14">
        <v>2019</v>
      </c>
      <c r="G72" s="1">
        <f>SUM(H72:K72)</f>
        <v>1750</v>
      </c>
      <c r="H72" s="1">
        <f>H75</f>
        <v>0</v>
      </c>
      <c r="I72" s="1">
        <f t="shared" ref="I72:K72" si="36">I75</f>
        <v>0</v>
      </c>
      <c r="J72" s="1">
        <f t="shared" si="36"/>
        <v>1750</v>
      </c>
      <c r="K72" s="1">
        <f t="shared" si="36"/>
        <v>0</v>
      </c>
    </row>
    <row r="73" spans="1:11" ht="13.5" customHeight="1" x14ac:dyDescent="0.25">
      <c r="A73" s="30"/>
      <c r="B73" s="40"/>
      <c r="C73" s="41"/>
      <c r="D73" s="35"/>
      <c r="E73" s="35"/>
      <c r="F73" s="14">
        <v>2020</v>
      </c>
      <c r="G73" s="1">
        <f t="shared" ref="G73" si="37">SUM(H73:K73)</f>
        <v>0</v>
      </c>
      <c r="H73" s="1">
        <f>H76</f>
        <v>0</v>
      </c>
      <c r="I73" s="1">
        <f t="shared" ref="I73:K73" si="38">I76</f>
        <v>0</v>
      </c>
      <c r="J73" s="1">
        <v>0</v>
      </c>
      <c r="K73" s="1">
        <f t="shared" si="38"/>
        <v>0</v>
      </c>
    </row>
    <row r="74" spans="1:11" ht="13.5" customHeight="1" x14ac:dyDescent="0.25">
      <c r="A74" s="17" t="s">
        <v>14</v>
      </c>
      <c r="B74" s="17"/>
      <c r="C74" s="17"/>
      <c r="D74" s="17"/>
      <c r="E74" s="17"/>
      <c r="F74" s="17"/>
      <c r="G74" s="1">
        <f>SUM(H74:K74)</f>
        <v>1750</v>
      </c>
      <c r="H74" s="4">
        <f>SUM(H72:H73)</f>
        <v>0</v>
      </c>
      <c r="I74" s="4">
        <f>SUM(I72:I73)</f>
        <v>0</v>
      </c>
      <c r="J74" s="4">
        <f>SUM(J72:J73)</f>
        <v>1750</v>
      </c>
      <c r="K74" s="4">
        <f>SUM(K72:K73)</f>
        <v>0</v>
      </c>
    </row>
    <row r="75" spans="1:11" ht="24" customHeight="1" x14ac:dyDescent="0.25">
      <c r="A75" s="42" t="s">
        <v>41</v>
      </c>
      <c r="B75" s="34" t="s">
        <v>36</v>
      </c>
      <c r="C75" s="34" t="s">
        <v>30</v>
      </c>
      <c r="D75" s="34">
        <v>2019</v>
      </c>
      <c r="E75" s="34">
        <v>2020</v>
      </c>
      <c r="F75" s="14">
        <v>2019</v>
      </c>
      <c r="G75" s="1">
        <f>SUM(H75:K75)</f>
        <v>1750</v>
      </c>
      <c r="H75" s="1">
        <v>0</v>
      </c>
      <c r="I75" s="1">
        <v>0</v>
      </c>
      <c r="J75" s="13">
        <v>1750</v>
      </c>
      <c r="K75" s="1">
        <v>0</v>
      </c>
    </row>
    <row r="76" spans="1:11" ht="24" customHeight="1" x14ac:dyDescent="0.25">
      <c r="A76" s="43"/>
      <c r="B76" s="35"/>
      <c r="C76" s="35"/>
      <c r="D76" s="35"/>
      <c r="E76" s="35"/>
      <c r="F76" s="14">
        <v>2020</v>
      </c>
      <c r="G76" s="1">
        <v>0</v>
      </c>
      <c r="H76" s="1">
        <v>0</v>
      </c>
      <c r="I76" s="1">
        <v>0</v>
      </c>
      <c r="J76" s="13">
        <v>0</v>
      </c>
      <c r="K76" s="1">
        <v>0</v>
      </c>
    </row>
    <row r="77" spans="1:11" ht="13.5" customHeight="1" x14ac:dyDescent="0.25">
      <c r="A77" s="17" t="s">
        <v>13</v>
      </c>
      <c r="B77" s="17"/>
      <c r="C77" s="17"/>
      <c r="D77" s="17"/>
      <c r="E77" s="17"/>
      <c r="F77" s="17"/>
      <c r="G77" s="1">
        <f>SUM(H77:K77)</f>
        <v>1750</v>
      </c>
      <c r="H77" s="4">
        <f>SUM(H75:H76)</f>
        <v>0</v>
      </c>
      <c r="I77" s="4">
        <f>SUM(I75:I76)</f>
        <v>0</v>
      </c>
      <c r="J77" s="4">
        <f>J75</f>
        <v>1750</v>
      </c>
      <c r="K77" s="4">
        <f>SUM(K75:K76)</f>
        <v>0</v>
      </c>
    </row>
    <row r="79" spans="1:11" ht="31.5" customHeight="1" x14ac:dyDescent="0.25">
      <c r="A79" s="10"/>
      <c r="B79" s="32" t="s">
        <v>37</v>
      </c>
      <c r="C79" s="33"/>
      <c r="D79" s="33"/>
      <c r="E79" s="33"/>
      <c r="F79" s="33"/>
      <c r="G79" s="33"/>
      <c r="H79" s="33"/>
      <c r="I79" s="33"/>
      <c r="J79" s="33"/>
      <c r="K79" s="33"/>
    </row>
    <row r="81" spans="2:11" ht="27.75" customHeight="1" x14ac:dyDescent="0.25">
      <c r="B81" s="32" t="s">
        <v>38</v>
      </c>
      <c r="C81" s="33"/>
      <c r="D81" s="33"/>
      <c r="E81" s="33"/>
      <c r="F81" s="33"/>
      <c r="G81" s="33"/>
      <c r="H81" s="33"/>
      <c r="I81" s="33"/>
      <c r="J81" s="33"/>
      <c r="K81" s="33"/>
    </row>
    <row r="83" spans="2:11" ht="32.25" customHeight="1" x14ac:dyDescent="0.25">
      <c r="B83" s="32"/>
      <c r="C83" s="33"/>
      <c r="D83" s="33"/>
      <c r="E83" s="33"/>
      <c r="F83" s="33"/>
      <c r="G83" s="33"/>
      <c r="H83" s="33"/>
      <c r="I83" s="33"/>
      <c r="J83" s="33"/>
      <c r="K83" s="33"/>
    </row>
  </sheetData>
  <mergeCells count="69">
    <mergeCell ref="B79:K79"/>
    <mergeCell ref="B81:K81"/>
    <mergeCell ref="E75:E76"/>
    <mergeCell ref="D75:D76"/>
    <mergeCell ref="C75:C76"/>
    <mergeCell ref="B75:B76"/>
    <mergeCell ref="A77:F77"/>
    <mergeCell ref="A75:A76"/>
    <mergeCell ref="B64:B70"/>
    <mergeCell ref="A64:A70"/>
    <mergeCell ref="E72:E73"/>
    <mergeCell ref="D72:D73"/>
    <mergeCell ref="A72:A73"/>
    <mergeCell ref="B72:C73"/>
    <mergeCell ref="C64:C70"/>
    <mergeCell ref="E64:E70"/>
    <mergeCell ref="A74:F74"/>
    <mergeCell ref="B83:K83"/>
    <mergeCell ref="D9:D16"/>
    <mergeCell ref="D56:D62"/>
    <mergeCell ref="E56:E62"/>
    <mergeCell ref="A47:F47"/>
    <mergeCell ref="A71:F71"/>
    <mergeCell ref="D48:D54"/>
    <mergeCell ref="A48:A54"/>
    <mergeCell ref="E48:E54"/>
    <mergeCell ref="B48:C54"/>
    <mergeCell ref="A55:F55"/>
    <mergeCell ref="C56:C62"/>
    <mergeCell ref="B56:B62"/>
    <mergeCell ref="A56:A62"/>
    <mergeCell ref="D64:D70"/>
    <mergeCell ref="I1:K1"/>
    <mergeCell ref="A32:F32"/>
    <mergeCell ref="A17:A23"/>
    <mergeCell ref="A24:F24"/>
    <mergeCell ref="A41:A46"/>
    <mergeCell ref="A33:A39"/>
    <mergeCell ref="C33:C39"/>
    <mergeCell ref="D33:D39"/>
    <mergeCell ref="E33:E39"/>
    <mergeCell ref="A25:A31"/>
    <mergeCell ref="B25:B31"/>
    <mergeCell ref="C25:C31"/>
    <mergeCell ref="D25:D31"/>
    <mergeCell ref="E25:E31"/>
    <mergeCell ref="A40:F40"/>
    <mergeCell ref="E17:E23"/>
    <mergeCell ref="A63:F63"/>
    <mergeCell ref="I2:K2"/>
    <mergeCell ref="I3:K3"/>
    <mergeCell ref="A4:K4"/>
    <mergeCell ref="A5:A7"/>
    <mergeCell ref="B5:B7"/>
    <mergeCell ref="C5:C7"/>
    <mergeCell ref="D5:E6"/>
    <mergeCell ref="F5:F7"/>
    <mergeCell ref="G5:K5"/>
    <mergeCell ref="G6:K6"/>
    <mergeCell ref="B33:B39"/>
    <mergeCell ref="E9:E16"/>
    <mergeCell ref="B9:C16"/>
    <mergeCell ref="D17:D23"/>
    <mergeCell ref="A9:A16"/>
    <mergeCell ref="B17:C23"/>
    <mergeCell ref="B41:B46"/>
    <mergeCell ref="C41:C46"/>
    <mergeCell ref="D41:D46"/>
    <mergeCell ref="E41:E46"/>
  </mergeCells>
  <pageMargins left="0.7" right="0.7" top="0.75" bottom="0.75" header="0.3" footer="0.3"/>
  <pageSetup paperSize="9" scale="9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2020-12-24T06:10:22Z</dcterms:modified>
</cp:coreProperties>
</file>